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840"/>
  </bookViews>
  <sheets>
    <sheet name="Обоснование НМЦД" sheetId="1" r:id="rId1"/>
  </sheets>
  <calcPr calcId="181029"/>
</workbook>
</file>

<file path=xl/calcChain.xml><?xml version="1.0" encoding="utf-8"?>
<calcChain xmlns="http://schemas.openxmlformats.org/spreadsheetml/2006/main">
  <c r="L13" i="1" l="1"/>
  <c r="Q13" i="1"/>
  <c r="F13" i="1"/>
  <c r="H13" i="1"/>
  <c r="J13" i="1"/>
  <c r="R13" i="1" l="1"/>
  <c r="S13" i="1" s="1"/>
  <c r="T13" i="1" s="1"/>
  <c r="U13" i="1" s="1"/>
  <c r="V13" i="1"/>
  <c r="V14" i="1" l="1"/>
  <c r="E8" i="1"/>
</calcChain>
</file>

<file path=xl/sharedStrings.xml><?xml version="1.0" encoding="utf-8"?>
<sst xmlns="http://schemas.openxmlformats.org/spreadsheetml/2006/main" count="52" uniqueCount="41">
  <si>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</si>
  <si>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</si>
  <si>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</si>
  <si>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</si>
  <si>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</si>
  <si>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</si>
  <si>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</si>
  <si>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</si>
  <si>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</si>
  <si>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</si>
  <si>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</si>
  <si>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</si>
  <si>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</si>
  <si>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</si>
  <si>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</si>
  <si>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</si>
  <si>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</si>
  <si>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</si>
  <si>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</si>
  <si>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</si>
  <si>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</si>
  <si>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</si>
  <si>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</si>
  <si>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</si>
  <si>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</si>
  <si>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</si>
  <si>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</si>
  <si>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</si>
  <si>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</si>
  <si>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</si>
  <si>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</si>
  <si>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</si>
  <si>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</si>
  <si>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</si>
  <si>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</si>
  <si>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</si>
  <si>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Аппарат для лечения поляризованным светом</t>
  </si>
  <si>
    <t>шт</t>
  </si>
  <si>
    <t xml:space="preserve">б/н от 24.07.2024 </t>
  </si>
  <si>
    <t xml:space="preserve">№ 189 от 26.07.2024 </t>
  </si>
  <si>
    <t xml:space="preserve">б/н от 26.07.2024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</si>
</sst>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#,##0.00_р_."/>
    <numFmt numFmtId="166" formatCode="#,##0.0000"/>
  </numFmts>
  <fonts count="23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9"/>
      <color theme="1"/>
      <name val="Times New Roman"/>
    </font>
    <font>
      <sz val="8"/>
      <color theme="1"/>
      <name val="Times New Roman"/>
    </font>
    <font>
      <b/>
      <sz val="12"/>
      <name val="Times New Roman"/>
    </font>
    <font>
      <sz val="8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color indexed="4"/>
      <name val="Times New Roman"/>
    </font>
    <font>
      <sz val="8"/>
      <color theme="0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10"/>
      <color indexed="4"/>
      <name val="Times New Roman"/>
    </font>
    <font>
      <b/>
      <sz val="10"/>
      <color theme="1"/>
      <name val="Times New Roman"/>
    </font>
    <font>
      <b/>
      <sz val="10"/>
      <name val="Times New Roman"/>
    </font>
    <font>
      <sz val="11"/>
      <color indexed="2"/>
      <name val="Times New Roman"/>
    </font>
    <font>
      <sz val="11"/>
      <name val="Times New Roman"/>
    </font>
    <font>
      <sz val="10"/>
      <color theme="1"/>
      <name val="Times New Roman"/>
      <family val="1"/>
      <charset val="204"/>
    </font>
    <font>
      <b/>
      <sz val="10"/>
      <color indexed="4"/>
      <name val="Times New Roman"/>
      <family val="1"/>
      <charset val="204"/>
    </font>
    <font>
      <sz val="8"/>
      <name val="Calibri"/>
      <scheme val="minor"/>
    </font>
    <font>
      <sz val="10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4" fontId="22" fillId="0" borderId="1" xfId="0" applyNumberFormat="1" applyFont="1" applyBorder="1" applyAlignment="1">
      <alignment horizontal="right" vertical="top" wrapText="1"/>
    </xf>
    <xf numFmtId="4" fontId="22" fillId="4" borderId="1" xfId="0" applyNumberFormat="1" applyFont="1" applyFill="1" applyBorder="1" applyAlignment="1">
      <alignment horizontal="right" vertical="top" shrinkToFit="1"/>
    </xf>
    <xf numFmtId="4" fontId="22" fillId="0" borderId="1" xfId="0" applyNumberFormat="1" applyFont="1" applyBorder="1" applyAlignment="1">
      <alignment horizontal="right" vertical="top" shrinkToFit="1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2" xfId="0" applyFont="1" applyBorder="1" applyAlignment="1">
      <alignment horizontal="right" vertical="top" wrapText="1"/>
    </xf>
    <xf numFmtId="0" fontId="16" fillId="0" borderId="3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20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17</xdr:row>
      <xdr:rowOff>998367</xdr:rowOff>
    </xdr:from>
    <xdr:to>
      <xdr:col>3</xdr:col>
      <xdr:colOff>228600</xdr:colOff>
      <xdr:row>17</xdr:row>
      <xdr:rowOff>1262136</xdr:rowOff>
    </xdr:to>
    <xdr:pic>
      <xdr:nvPicPr>
        <xdr:cNvPr id="8" name="Picture 390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100966</xdr:colOff>
      <xdr:row>19</xdr:row>
      <xdr:rowOff>203514</xdr:rowOff>
    </xdr:from>
    <xdr:to>
      <xdr:col>3</xdr:col>
      <xdr:colOff>542924</xdr:colOff>
      <xdr:row>19</xdr:row>
      <xdr:rowOff>555942</xdr:rowOff>
    </xdr:to>
    <xdr:pic>
      <xdr:nvPicPr>
        <xdr:cNvPr id="9" name="Picture 374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2117091" y="11863702"/>
          <a:ext cx="1069021" cy="3524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18</xdr:row>
      <xdr:rowOff>422036</xdr:rowOff>
    </xdr:from>
    <xdr:to>
      <xdr:col>4</xdr:col>
      <xdr:colOff>336186</xdr:colOff>
      <xdr:row>19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zoomScale="120" zoomScaleNormal="120" workbookViewId="0">
      <selection activeCell="F13" sqref="F13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10.140625" style="1" customWidth="1"/>
    <col min="11" max="11" width="9.7109375" style="1" hidden="1" customWidth="1"/>
    <col min="12" max="12" width="10.14062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8.8554687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68" t="s">
        <v>2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</row>
    <row r="5" spans="1:22" ht="15.75" x14ac:dyDescent="0.25">
      <c r="A5" s="68" t="s">
        <v>3</v>
      </c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</row>
    <row r="6" spans="1:22" ht="15.75" x14ac:dyDescent="0.25">
      <c r="A6" s="69" t="s">
        <v>4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70" t="s">
        <v>5</v>
      </c>
      <c r="B8" s="70"/>
      <c r="C8" s="70"/>
      <c r="D8" s="70"/>
      <c r="E8" s="71">
        <f>SUMIF(V14,"&gt;0")</f>
        <v>259921</v>
      </c>
      <c r="F8" s="71"/>
      <c r="G8" s="72" t="s">
        <v>6</v>
      </c>
      <c r="H8" s="72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9" t="s">
        <v>9</v>
      </c>
      <c r="B10" s="59" t="s">
        <v>34</v>
      </c>
      <c r="C10" s="64" t="s">
        <v>35</v>
      </c>
      <c r="D10" s="65"/>
      <c r="E10" s="61" t="s">
        <v>10</v>
      </c>
      <c r="F10" s="61"/>
      <c r="G10" s="61" t="s">
        <v>11</v>
      </c>
      <c r="H10" s="61"/>
      <c r="I10" s="61" t="s">
        <v>12</v>
      </c>
      <c r="J10" s="61"/>
      <c r="K10" s="61" t="s">
        <v>13</v>
      </c>
      <c r="L10" s="61"/>
      <c r="M10" s="61" t="s">
        <v>14</v>
      </c>
      <c r="N10" s="61"/>
      <c r="O10" s="61" t="s">
        <v>15</v>
      </c>
      <c r="P10" s="61"/>
      <c r="Q10" s="60" t="s">
        <v>16</v>
      </c>
      <c r="R10" s="59" t="s">
        <v>17</v>
      </c>
      <c r="S10" s="59" t="s">
        <v>18</v>
      </c>
      <c r="T10" s="59" t="s">
        <v>19</v>
      </c>
      <c r="U10" s="59" t="s">
        <v>20</v>
      </c>
      <c r="V10" s="60" t="s">
        <v>21</v>
      </c>
    </row>
    <row r="11" spans="1:22" ht="29.25" customHeight="1" x14ac:dyDescent="0.25">
      <c r="A11" s="59"/>
      <c r="B11" s="59"/>
      <c r="C11" s="66"/>
      <c r="D11" s="67"/>
      <c r="E11" s="62" t="s">
        <v>38</v>
      </c>
      <c r="F11" s="63"/>
      <c r="G11" s="62" t="s">
        <v>39</v>
      </c>
      <c r="H11" s="63"/>
      <c r="I11" s="62" t="s">
        <v>40</v>
      </c>
      <c r="J11" s="63"/>
      <c r="K11" s="63"/>
      <c r="L11" s="63"/>
      <c r="M11" s="63"/>
      <c r="N11" s="63"/>
      <c r="O11" s="63"/>
      <c r="P11" s="63"/>
      <c r="Q11" s="60"/>
      <c r="R11" s="59"/>
      <c r="S11" s="59"/>
      <c r="T11" s="59"/>
      <c r="U11" s="59"/>
      <c r="V11" s="60"/>
    </row>
    <row r="12" spans="1:22" ht="27" customHeight="1" x14ac:dyDescent="0.25">
      <c r="A12" s="59"/>
      <c r="B12" s="59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60"/>
      <c r="R12" s="59"/>
      <c r="S12" s="59"/>
      <c r="T12" s="59"/>
      <c r="U12" s="59"/>
      <c r="V12" s="60"/>
    </row>
    <row r="13" spans="1:22" ht="55.5" customHeight="1" x14ac:dyDescent="0.25">
      <c r="A13" s="18">
        <v>1</v>
      </c>
      <c r="B13" s="44" t="s">
        <v>36</v>
      </c>
      <c r="C13" s="41" t="s">
        <v>37</v>
      </c>
      <c r="D13" s="43">
        <v>1</v>
      </c>
      <c r="E13" s="42">
        <v>255150</v>
      </c>
      <c r="F13" s="47">
        <f t="shared" ref="F13" si="0">E13*D13</f>
        <v>255150</v>
      </c>
      <c r="G13" s="21">
        <v>262488</v>
      </c>
      <c r="H13" s="46">
        <f t="shared" ref="H13" si="1">G13*D13</f>
        <v>262488</v>
      </c>
      <c r="I13" s="45">
        <v>262125</v>
      </c>
      <c r="J13" s="22">
        <f t="shared" ref="J13" si="2">I13*D13</f>
        <v>262125</v>
      </c>
      <c r="K13" s="22"/>
      <c r="L13" s="22">
        <f>K13*D13</f>
        <v>0</v>
      </c>
      <c r="M13" s="22"/>
      <c r="N13" s="22"/>
      <c r="O13" s="22"/>
      <c r="P13" s="23"/>
      <c r="Q13" s="22">
        <f>ROUND(AVERAGE(E13,G13,I13,K13,M13),2)</f>
        <v>259921</v>
      </c>
      <c r="R13" s="24">
        <f t="shared" ref="R13" si="3">COUNTA(E13,G13,I13,K13,M13)</f>
        <v>3</v>
      </c>
      <c r="S13" s="24">
        <f t="shared" ref="S13" si="4">SQRT((IF(E13&gt;0,POWER(E13-Q13,2),0)+IF(G13&gt;0,POWER(G13-Q13,2),0)+IF(I13&gt;0,POWER(I13-Q13,2),0)+IF(K13&gt;0,POWER(K13-Q13,2),0)+IF(M13&gt;0,POWER(M13-Q13,2),0))/(R13-1))</f>
        <v>4135.7917017180644</v>
      </c>
      <c r="T13" s="25">
        <f t="shared" ref="T13" si="5">S13/Q13*100</f>
        <v>1.5911725877162923</v>
      </c>
      <c r="U13" s="25" t="str">
        <f t="shared" ref="U13" si="6">IF(T13&lt;33,$U$8,$U$9)</f>
        <v>ОДН</v>
      </c>
      <c r="V13" s="26">
        <f t="shared" ref="V13" si="7">D13*Q13</f>
        <v>259921</v>
      </c>
    </row>
    <row r="14" spans="1:22" s="27" customFormat="1" ht="27.75" customHeight="1" x14ac:dyDescent="0.25">
      <c r="A14" s="51" t="s">
        <v>26</v>
      </c>
      <c r="B14" s="52"/>
      <c r="C14" s="28"/>
      <c r="D14" s="29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1">
        <f>SUM(V13:V13)</f>
        <v>259921</v>
      </c>
    </row>
    <row r="15" spans="1:22" s="32" customFormat="1" x14ac:dyDescent="0.25">
      <c r="A15" s="33"/>
      <c r="S15" s="34"/>
    </row>
    <row r="16" spans="1:22" x14ac:dyDescent="0.25">
      <c r="A16" s="53" t="s">
        <v>27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5"/>
    </row>
    <row r="17" spans="1:22" ht="52.5" customHeight="1" x14ac:dyDescent="0.25">
      <c r="A17" s="56" t="s">
        <v>33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8"/>
    </row>
    <row r="18" spans="1:22" ht="100.5" customHeight="1" x14ac:dyDescent="0.25">
      <c r="A18" s="48" t="s">
        <v>28</v>
      </c>
      <c r="B18" s="49"/>
      <c r="C18" s="50" t="s">
        <v>29</v>
      </c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</row>
    <row r="19" spans="1:22" ht="57.75" customHeight="1" x14ac:dyDescent="0.25">
      <c r="A19" s="48" t="s">
        <v>30</v>
      </c>
      <c r="B19" s="49"/>
      <c r="C19" s="50" t="s">
        <v>31</v>
      </c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</row>
    <row r="20" spans="1:22" ht="44.25" customHeight="1" x14ac:dyDescent="0.25">
      <c r="A20" s="48" t="s">
        <v>18</v>
      </c>
      <c r="B20" s="49"/>
      <c r="C20" s="50" t="s">
        <v>32</v>
      </c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</row>
    <row r="21" spans="1:22" x14ac:dyDescent="0.25">
      <c r="A21" s="35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</row>
    <row r="22" spans="1:22" x14ac:dyDescent="0.25">
      <c r="B22" s="36"/>
      <c r="C22" s="36"/>
      <c r="D22" s="37"/>
      <c r="E22" s="38"/>
      <c r="F22" s="39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40"/>
      <c r="S22" s="38"/>
      <c r="T22" s="38"/>
      <c r="U22" s="38"/>
      <c r="V22" s="38"/>
    </row>
  </sheetData>
  <mergeCells count="36">
    <mergeCell ref="A4:V4"/>
    <mergeCell ref="A5:V5"/>
    <mergeCell ref="A6:V6"/>
    <mergeCell ref="A8:D8"/>
    <mergeCell ref="E8:F8"/>
    <mergeCell ref="G8:H8"/>
    <mergeCell ref="A10:A12"/>
    <mergeCell ref="B10:B12"/>
    <mergeCell ref="E10:F10"/>
    <mergeCell ref="G10:H10"/>
    <mergeCell ref="E11:F11"/>
    <mergeCell ref="G11:H11"/>
    <mergeCell ref="C10:D11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R10:R12"/>
    <mergeCell ref="S10:S12"/>
    <mergeCell ref="T10:T12"/>
    <mergeCell ref="U10:U12"/>
    <mergeCell ref="V10:V12"/>
    <mergeCell ref="A19:B19"/>
    <mergeCell ref="C19:V19"/>
    <mergeCell ref="A20:B20"/>
    <mergeCell ref="C20:V20"/>
    <mergeCell ref="A14:B14"/>
    <mergeCell ref="A16:V16"/>
    <mergeCell ref="A17:V17"/>
    <mergeCell ref="A18:B18"/>
    <mergeCell ref="C18:V18"/>
  </mergeCells>
  <phoneticPr fontId="21" type="noConversion"/>
  <pageMargins left="0.70866141732283472" right="0.70866141732283472" top="0.74803149606299213" bottom="0.74803149606299213" header="0.31496062992125984" footer="0.31496062992125984"/>
  <pageSetup paperSize="9" scale="65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Документы</cp:lastModifiedBy>
  <cp:revision>3</cp:revision>
  <cp:lastPrinted>2024-08-15T11:10:22Z</cp:lastPrinted>
  <dcterms:created xsi:type="dcterms:W3CDTF">2021-01-18T05:46:41Z</dcterms:created>
  <dcterms:modified xsi:type="dcterms:W3CDTF">2024-08-15T11:10:50Z</dcterms:modified>
</cp:coreProperties>
</file>